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561"/>
  </bookViews>
  <sheets>
    <sheet name="тарифы " sheetId="5" r:id="rId1"/>
  </sheets>
  <definedNames>
    <definedName name="_xlnm._FilterDatabase" localSheetId="0" hidden="1">'тарифы '!$C$10:$D$10</definedName>
    <definedName name="_xlnm.Print_Area" localSheetId="0">'тарифы '!$A$1:$L$28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5" l="1"/>
  <c r="L13" i="5" l="1"/>
  <c r="L12" i="5"/>
  <c r="L28" i="5" l="1"/>
  <c r="L27" i="5"/>
  <c r="L26" i="5"/>
  <c r="L25" i="5"/>
  <c r="L23" i="5"/>
  <c r="L22" i="5"/>
  <c r="L21" i="5"/>
  <c r="L20" i="5"/>
  <c r="L19" i="5"/>
  <c r="L18" i="5"/>
  <c r="L17" i="5"/>
  <c r="L16" i="5"/>
  <c r="L15" i="5"/>
</calcChain>
</file>

<file path=xl/sharedStrings.xml><?xml version="1.0" encoding="utf-8"?>
<sst xmlns="http://schemas.openxmlformats.org/spreadsheetml/2006/main" count="84" uniqueCount="57">
  <si>
    <t>Коды тарифов и тарифы на проведение процедуры гемодиализа</t>
  </si>
  <si>
    <t>№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</si>
  <si>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</si>
  <si>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</si>
  <si>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</si>
  <si>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</si>
  <si>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</si>
  <si>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</si>
  <si>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</si>
  <si>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</si>
  <si>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</si>
  <si>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</si>
  <si>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</si>
  <si>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</si>
  <si>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</si>
  <si>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</si>
  <si>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</si>
  <si>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</si>
  <si>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</si>
  <si>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</si>
  <si>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</si>
  <si>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</si>
  <si>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</si>
  <si>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</si>
  <si>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</si>
  <si>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</si>
  <si>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</si>
  <si>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</si>
  <si>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</si>
  <si>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</si>
  <si>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</si>
  <si>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</si>
  <si>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</si>
  <si>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</si>
  <si>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</si>
  <si>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</si>
  <si>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>А 18.05.002.002</t>
  </si>
  <si>
    <t xml:space="preserve">Коэффициент относительной затратоемкости </t>
  </si>
  <si>
    <t>Гемодиализ</t>
  </si>
  <si>
    <t>Услуги перитонеального диализа</t>
  </si>
  <si>
    <t>Услуги гемодиализа</t>
  </si>
  <si>
    <t>Значение средней доли заработной платы,%</t>
  </si>
  <si>
    <t xml:space="preserve">Базовый тариф  </t>
  </si>
  <si>
    <t>Коэффициент дифференциации</t>
  </si>
  <si>
    <t xml:space="preserve">А 18.05.002                                     </t>
  </si>
  <si>
    <t>Тариф,руб</t>
  </si>
  <si>
    <t>Приложение №18</t>
  </si>
  <si>
    <t>услуга</t>
  </si>
  <si>
    <t>сутки</t>
  </si>
  <si>
    <t>день обмена</t>
  </si>
  <si>
    <t>действует с 01.01.2024 г .</t>
  </si>
  <si>
    <t>к Тарифному соглашению на 2024 г.</t>
  </si>
  <si>
    <t>Код из номенклатуры</t>
  </si>
  <si>
    <t>Код услуги (взрослые)</t>
  </si>
  <si>
    <t>Код услуги (дети)</t>
  </si>
  <si>
    <t>Приложение №5</t>
  </si>
  <si>
    <t>к Дополнительному соглашению №1 от 21.02.2024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</si>
</sst>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1" applyFont="1" applyFill="1" applyBorder="1" applyAlignment="1">
      <alignment horizontal="center" vertical="center" wrapText="1"/>
    </xf>
    <xf numFmtId="9" fontId="6" fillId="0" borderId="2" xfId="2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4" fontId="6" fillId="0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3" fontId="3" fillId="3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">
    <cellStyle name="Обычный" xfId="0" builtinId="0"/>
    <cellStyle name="Процентный" xfId="2" builtinId="5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view="pageBreakPreview" zoomScale="85" zoomScaleNormal="100" zoomScaleSheetLayoutView="85" workbookViewId="0">
      <selection activeCell="F13" sqref="F13"/>
    </sheetView>
  </sheetViews>
  <sheetFormatPr defaultColWidth="9.140625" defaultRowHeight="15" x14ac:dyDescent="0.25"/>
  <cols>
    <col min="1" max="1" width="6.85546875" style="1" customWidth="1"/>
    <col min="2" max="2" width="25.42578125" style="2" customWidth="1"/>
    <col min="3" max="4" width="17.5703125" style="2" customWidth="1"/>
    <col min="5" max="5" width="47.42578125" style="1" customWidth="1"/>
    <col min="6" max="6" width="29.140625" style="28" customWidth="1"/>
    <col min="7" max="7" width="24.42578125" style="28" customWidth="1"/>
    <col min="8" max="8" width="15.5703125" style="1" customWidth="1"/>
    <col min="9" max="9" width="17.140625" style="28" customWidth="1"/>
    <col min="10" max="10" width="17.140625" style="1" customWidth="1"/>
    <col min="11" max="11" width="18.85546875" style="1" customWidth="1"/>
    <col min="12" max="12" width="16.5703125" style="1" customWidth="1"/>
    <col min="13" max="13" width="30" style="1" customWidth="1"/>
    <col min="14" max="14" width="11.5703125" style="1" customWidth="1"/>
    <col min="15" max="15" width="9.140625" style="1"/>
    <col min="16" max="16" width="12.140625" style="1" bestFit="1" customWidth="1"/>
    <col min="17" max="16384" width="9.140625" style="1"/>
  </cols>
  <sheetData>
    <row r="1" spans="1:23" ht="15.75" x14ac:dyDescent="0.25">
      <c r="L1" s="20" t="s">
        <v>55</v>
      </c>
    </row>
    <row r="2" spans="1:23" ht="15.75" x14ac:dyDescent="0.25">
      <c r="L2" s="20" t="s">
        <v>56</v>
      </c>
    </row>
    <row r="3" spans="1:23" ht="15.75" x14ac:dyDescent="0.25">
      <c r="G3" s="32"/>
      <c r="H3" s="18"/>
      <c r="I3" s="32"/>
      <c r="J3" s="18"/>
      <c r="K3" s="18"/>
      <c r="L3" s="19" t="s">
        <v>46</v>
      </c>
    </row>
    <row r="4" spans="1:23" ht="15.75" x14ac:dyDescent="0.25">
      <c r="G4" s="32"/>
      <c r="H4" s="18"/>
      <c r="I4" s="32"/>
      <c r="J4" s="18"/>
      <c r="K4" s="18"/>
      <c r="L4" s="19" t="s">
        <v>51</v>
      </c>
    </row>
    <row r="5" spans="1:23" ht="14.25" customHeight="1" x14ac:dyDescent="0.25">
      <c r="G5" s="32"/>
      <c r="H5" s="18"/>
      <c r="I5" s="32"/>
      <c r="J5" s="18"/>
      <c r="K5" s="18"/>
      <c r="L5" s="19"/>
    </row>
    <row r="6" spans="1:23" ht="11.25" customHeight="1" x14ac:dyDescent="0.25">
      <c r="L6" s="20"/>
    </row>
    <row r="7" spans="1:23" ht="15.75" customHeight="1" x14ac:dyDescent="0.25">
      <c r="A7" s="3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23" ht="18.75" x14ac:dyDescent="0.25">
      <c r="A8" s="24"/>
      <c r="B8" s="3"/>
      <c r="C8" s="3"/>
      <c r="D8" s="3"/>
      <c r="E8" s="37" t="s">
        <v>50</v>
      </c>
      <c r="F8" s="37"/>
      <c r="G8" s="37"/>
      <c r="H8" s="37"/>
      <c r="I8" s="37"/>
      <c r="J8" s="37"/>
      <c r="K8" s="24"/>
      <c r="L8" s="24"/>
    </row>
    <row r="9" spans="1:23" s="7" customFormat="1" ht="15.75" x14ac:dyDescent="0.25">
      <c r="A9" s="4"/>
      <c r="B9" s="5"/>
      <c r="C9" s="5"/>
      <c r="D9" s="5"/>
      <c r="E9" s="4"/>
      <c r="F9" s="29"/>
      <c r="G9" s="29"/>
      <c r="H9" s="4"/>
      <c r="I9" s="29"/>
      <c r="J9" s="4"/>
      <c r="K9" s="4"/>
      <c r="L9" s="6"/>
    </row>
    <row r="10" spans="1:23" ht="60" customHeight="1" x14ac:dyDescent="0.2">
      <c r="A10" s="8" t="s">
        <v>1</v>
      </c>
      <c r="B10" s="9" t="s">
        <v>52</v>
      </c>
      <c r="C10" s="9" t="s">
        <v>53</v>
      </c>
      <c r="D10" s="9" t="s">
        <v>54</v>
      </c>
      <c r="E10" s="8" t="s">
        <v>2</v>
      </c>
      <c r="F10" s="30" t="s">
        <v>8</v>
      </c>
      <c r="G10" s="33" t="s">
        <v>32</v>
      </c>
      <c r="H10" s="9" t="s">
        <v>42</v>
      </c>
      <c r="I10" s="33" t="s">
        <v>37</v>
      </c>
      <c r="J10" s="10" t="s">
        <v>41</v>
      </c>
      <c r="K10" s="9" t="s">
        <v>43</v>
      </c>
      <c r="L10" s="9" t="s">
        <v>45</v>
      </c>
      <c r="R10" s="21"/>
      <c r="S10" s="22"/>
      <c r="T10" s="22"/>
      <c r="U10" s="22"/>
      <c r="V10" s="22"/>
      <c r="W10" s="22"/>
    </row>
    <row r="11" spans="1:23" ht="21.75" customHeight="1" x14ac:dyDescent="0.25">
      <c r="A11" s="38" t="s">
        <v>40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40"/>
    </row>
    <row r="12" spans="1:23" ht="62.25" customHeight="1" x14ac:dyDescent="0.25">
      <c r="A12" s="11">
        <v>1</v>
      </c>
      <c r="B12" s="12" t="s">
        <v>44</v>
      </c>
      <c r="C12" s="36">
        <v>65031</v>
      </c>
      <c r="D12" s="36">
        <v>65032</v>
      </c>
      <c r="E12" s="13" t="s">
        <v>38</v>
      </c>
      <c r="F12" s="31" t="s">
        <v>9</v>
      </c>
      <c r="G12" s="31" t="s">
        <v>47</v>
      </c>
      <c r="H12" s="23">
        <v>5735.09</v>
      </c>
      <c r="I12" s="34">
        <v>1</v>
      </c>
      <c r="J12" s="15">
        <v>0.25</v>
      </c>
      <c r="K12" s="16">
        <v>1.006</v>
      </c>
      <c r="L12" s="14">
        <f>H12*I12*((1-J12)+J12*K12)</f>
        <v>5743.6926350000003</v>
      </c>
    </row>
    <row r="13" spans="1:23" ht="55.5" customHeight="1" x14ac:dyDescent="0.25">
      <c r="A13" s="11">
        <v>2</v>
      </c>
      <c r="B13" s="12" t="s">
        <v>36</v>
      </c>
      <c r="C13" s="36">
        <v>65051</v>
      </c>
      <c r="D13" s="36">
        <v>65052</v>
      </c>
      <c r="E13" s="13" t="s">
        <v>35</v>
      </c>
      <c r="F13" s="31" t="s">
        <v>9</v>
      </c>
      <c r="G13" s="31" t="s">
        <v>47</v>
      </c>
      <c r="H13" s="23">
        <v>5735.09</v>
      </c>
      <c r="I13" s="34">
        <v>1</v>
      </c>
      <c r="J13" s="15">
        <v>0.25</v>
      </c>
      <c r="K13" s="16">
        <v>1.006</v>
      </c>
      <c r="L13" s="14">
        <f>H13*I13*((1-J13)+J13*K13)</f>
        <v>5743.6926350000003</v>
      </c>
    </row>
    <row r="14" spans="1:23" ht="31.5" x14ac:dyDescent="0.25">
      <c r="A14" s="11">
        <v>3</v>
      </c>
      <c r="B14" s="17" t="s">
        <v>3</v>
      </c>
      <c r="C14" s="11">
        <v>65041</v>
      </c>
      <c r="D14" s="11">
        <v>65042</v>
      </c>
      <c r="E14" s="13" t="s">
        <v>33</v>
      </c>
      <c r="F14" s="31" t="s">
        <v>9</v>
      </c>
      <c r="G14" s="31" t="s">
        <v>47</v>
      </c>
      <c r="H14" s="23">
        <v>5735.09</v>
      </c>
      <c r="I14" s="31">
        <v>1.05</v>
      </c>
      <c r="J14" s="15">
        <v>0.25</v>
      </c>
      <c r="K14" s="16">
        <v>1.006</v>
      </c>
      <c r="L14" s="14">
        <f>H14*I14*((1-J14)+J14*K14)</f>
        <v>6030.8772667500007</v>
      </c>
      <c r="M14" s="35"/>
      <c r="P14" s="26"/>
    </row>
    <row r="15" spans="1:23" ht="31.5" x14ac:dyDescent="0.25">
      <c r="A15" s="11">
        <v>4</v>
      </c>
      <c r="B15" s="17" t="s">
        <v>4</v>
      </c>
      <c r="C15" s="11">
        <v>65061</v>
      </c>
      <c r="D15" s="11">
        <v>65062</v>
      </c>
      <c r="E15" s="13" t="s">
        <v>5</v>
      </c>
      <c r="F15" s="31" t="s">
        <v>9</v>
      </c>
      <c r="G15" s="31" t="s">
        <v>47</v>
      </c>
      <c r="H15" s="23">
        <v>5735.09</v>
      </c>
      <c r="I15" s="31">
        <v>1.08</v>
      </c>
      <c r="J15" s="15">
        <v>0.25</v>
      </c>
      <c r="K15" s="16">
        <v>1.006</v>
      </c>
      <c r="L15" s="14">
        <f t="shared" ref="L15:L28" si="0">H15*I15*((1-J15)+J15*K15)</f>
        <v>6203.1880458000005</v>
      </c>
      <c r="N15" s="25"/>
    </row>
    <row r="16" spans="1:23" ht="15.75" x14ac:dyDescent="0.25">
      <c r="A16" s="11">
        <v>5</v>
      </c>
      <c r="B16" s="17" t="s">
        <v>10</v>
      </c>
      <c r="C16" s="11"/>
      <c r="D16" s="17"/>
      <c r="E16" s="13" t="s">
        <v>11</v>
      </c>
      <c r="F16" s="31" t="s">
        <v>12</v>
      </c>
      <c r="G16" s="31" t="s">
        <v>47</v>
      </c>
      <c r="H16" s="23">
        <v>5735.09</v>
      </c>
      <c r="I16" s="31">
        <v>0.92</v>
      </c>
      <c r="J16" s="15">
        <v>0.25</v>
      </c>
      <c r="K16" s="16">
        <v>1.006</v>
      </c>
      <c r="L16" s="14">
        <f t="shared" si="0"/>
        <v>5284.1972242000002</v>
      </c>
      <c r="M16" s="25"/>
    </row>
    <row r="17" spans="1:14" ht="15.75" customHeight="1" x14ac:dyDescent="0.25">
      <c r="A17" s="11">
        <v>6</v>
      </c>
      <c r="B17" s="17" t="s">
        <v>13</v>
      </c>
      <c r="C17" s="11"/>
      <c r="D17" s="17"/>
      <c r="E17" s="12" t="s">
        <v>34</v>
      </c>
      <c r="F17" s="31" t="s">
        <v>12</v>
      </c>
      <c r="G17" s="31" t="s">
        <v>47</v>
      </c>
      <c r="H17" s="23">
        <v>5735.09</v>
      </c>
      <c r="I17" s="31">
        <v>2.76</v>
      </c>
      <c r="J17" s="15">
        <v>0.25</v>
      </c>
      <c r="K17" s="16">
        <v>1.006</v>
      </c>
      <c r="L17" s="14">
        <f t="shared" si="0"/>
        <v>15852.5916726</v>
      </c>
      <c r="M17" s="27"/>
      <c r="N17" s="25"/>
    </row>
    <row r="18" spans="1:14" ht="15.75" x14ac:dyDescent="0.25">
      <c r="A18" s="11">
        <v>7</v>
      </c>
      <c r="B18" s="17" t="s">
        <v>14</v>
      </c>
      <c r="C18" s="11"/>
      <c r="D18" s="11"/>
      <c r="E18" s="13" t="s">
        <v>15</v>
      </c>
      <c r="F18" s="31" t="s">
        <v>12</v>
      </c>
      <c r="G18" s="31" t="s">
        <v>47</v>
      </c>
      <c r="H18" s="23">
        <v>5735.09</v>
      </c>
      <c r="I18" s="31">
        <v>2.88</v>
      </c>
      <c r="J18" s="15">
        <v>0.25</v>
      </c>
      <c r="K18" s="16">
        <v>1.006</v>
      </c>
      <c r="L18" s="14">
        <f t="shared" si="0"/>
        <v>16541.834788799999</v>
      </c>
      <c r="M18" s="25"/>
    </row>
    <row r="19" spans="1:14" ht="15.75" x14ac:dyDescent="0.25">
      <c r="A19" s="11">
        <v>8</v>
      </c>
      <c r="B19" s="17" t="s">
        <v>17</v>
      </c>
      <c r="C19" s="11"/>
      <c r="D19" s="17"/>
      <c r="E19" s="13" t="s">
        <v>16</v>
      </c>
      <c r="F19" s="31" t="s">
        <v>12</v>
      </c>
      <c r="G19" s="31" t="s">
        <v>47</v>
      </c>
      <c r="H19" s="23">
        <v>5735.09</v>
      </c>
      <c r="I19" s="31">
        <v>2.5099999999999998</v>
      </c>
      <c r="J19" s="15">
        <v>0.25</v>
      </c>
      <c r="K19" s="16">
        <v>1.006</v>
      </c>
      <c r="L19" s="14">
        <f t="shared" si="0"/>
        <v>14416.668513850002</v>
      </c>
    </row>
    <row r="20" spans="1:14" ht="15.75" x14ac:dyDescent="0.25">
      <c r="A20" s="11">
        <v>9</v>
      </c>
      <c r="B20" s="17" t="s">
        <v>20</v>
      </c>
      <c r="C20" s="11"/>
      <c r="D20" s="17"/>
      <c r="E20" s="13" t="s">
        <v>18</v>
      </c>
      <c r="F20" s="31" t="s">
        <v>12</v>
      </c>
      <c r="G20" s="31" t="s">
        <v>47</v>
      </c>
      <c r="H20" s="23">
        <v>5735.09</v>
      </c>
      <c r="I20" s="31">
        <v>3.01</v>
      </c>
      <c r="J20" s="15">
        <v>0.2</v>
      </c>
      <c r="K20" s="16">
        <v>1.006</v>
      </c>
      <c r="L20" s="14">
        <f t="shared" si="0"/>
        <v>17283.336045079999</v>
      </c>
    </row>
    <row r="21" spans="1:14" ht="15.75" x14ac:dyDescent="0.25">
      <c r="A21" s="11">
        <v>10</v>
      </c>
      <c r="B21" s="17" t="s">
        <v>23</v>
      </c>
      <c r="C21" s="11"/>
      <c r="D21" s="17"/>
      <c r="E21" s="13" t="s">
        <v>21</v>
      </c>
      <c r="F21" s="31" t="s">
        <v>12</v>
      </c>
      <c r="G21" s="31" t="s">
        <v>48</v>
      </c>
      <c r="H21" s="23">
        <v>5735.09</v>
      </c>
      <c r="I21" s="31">
        <v>5.23</v>
      </c>
      <c r="J21" s="15">
        <v>0.2</v>
      </c>
      <c r="K21" s="16">
        <v>1.006</v>
      </c>
      <c r="L21" s="14">
        <f t="shared" si="0"/>
        <v>30030.514124840007</v>
      </c>
    </row>
    <row r="22" spans="1:14" ht="15.75" x14ac:dyDescent="0.25">
      <c r="A22" s="11">
        <v>11</v>
      </c>
      <c r="B22" s="17" t="s">
        <v>19</v>
      </c>
      <c r="C22" s="11"/>
      <c r="D22" s="17"/>
      <c r="E22" s="13" t="s">
        <v>24</v>
      </c>
      <c r="F22" s="31" t="s">
        <v>12</v>
      </c>
      <c r="G22" s="31" t="s">
        <v>48</v>
      </c>
      <c r="H22" s="23">
        <v>5735.09</v>
      </c>
      <c r="I22" s="31">
        <v>5.48</v>
      </c>
      <c r="J22" s="15">
        <v>0.2</v>
      </c>
      <c r="K22" s="16">
        <v>1.006</v>
      </c>
      <c r="L22" s="14">
        <f t="shared" si="0"/>
        <v>31466.007151840007</v>
      </c>
    </row>
    <row r="23" spans="1:14" ht="15.75" x14ac:dyDescent="0.25">
      <c r="A23" s="11">
        <v>12</v>
      </c>
      <c r="B23" s="17" t="s">
        <v>22</v>
      </c>
      <c r="C23" s="11"/>
      <c r="D23" s="17"/>
      <c r="E23" s="13" t="s">
        <v>25</v>
      </c>
      <c r="F23" s="31" t="s">
        <v>12</v>
      </c>
      <c r="G23" s="31" t="s">
        <v>48</v>
      </c>
      <c r="H23" s="23">
        <v>5735.09</v>
      </c>
      <c r="I23" s="31">
        <v>5.73</v>
      </c>
      <c r="J23" s="15">
        <v>0.2</v>
      </c>
      <c r="K23" s="16">
        <v>1.006</v>
      </c>
      <c r="L23" s="14">
        <f t="shared" si="0"/>
        <v>32901.500178840011</v>
      </c>
    </row>
    <row r="24" spans="1:14" ht="21" customHeight="1" x14ac:dyDescent="0.25">
      <c r="A24" s="38" t="s">
        <v>39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1:14" ht="31.5" x14ac:dyDescent="0.25">
      <c r="A25" s="11">
        <v>13</v>
      </c>
      <c r="B25" s="17" t="s">
        <v>6</v>
      </c>
      <c r="C25" s="11">
        <v>65151</v>
      </c>
      <c r="D25" s="11">
        <v>65152</v>
      </c>
      <c r="E25" s="13" t="s">
        <v>7</v>
      </c>
      <c r="F25" s="31" t="s">
        <v>9</v>
      </c>
      <c r="G25" s="31" t="s">
        <v>49</v>
      </c>
      <c r="H25" s="23">
        <v>5735.09</v>
      </c>
      <c r="I25" s="34">
        <v>1</v>
      </c>
      <c r="J25" s="15">
        <v>0.2</v>
      </c>
      <c r="K25" s="16">
        <v>1.006</v>
      </c>
      <c r="L25" s="14">
        <f t="shared" si="0"/>
        <v>5741.9721080000008</v>
      </c>
    </row>
    <row r="26" spans="1:14" ht="40.5" customHeight="1" x14ac:dyDescent="0.25">
      <c r="A26" s="11">
        <v>14</v>
      </c>
      <c r="B26" s="17" t="s">
        <v>29</v>
      </c>
      <c r="C26" s="11"/>
      <c r="D26" s="17"/>
      <c r="E26" s="13" t="s">
        <v>26</v>
      </c>
      <c r="F26" s="31" t="s">
        <v>12</v>
      </c>
      <c r="G26" s="31" t="s">
        <v>49</v>
      </c>
      <c r="H26" s="23">
        <v>5735.09</v>
      </c>
      <c r="I26" s="31">
        <v>4.92</v>
      </c>
      <c r="J26" s="15">
        <v>0.2</v>
      </c>
      <c r="K26" s="16">
        <v>1.006</v>
      </c>
      <c r="L26" s="14">
        <f t="shared" si="0"/>
        <v>28250.502771360003</v>
      </c>
    </row>
    <row r="27" spans="1:14" ht="73.5" customHeight="1" x14ac:dyDescent="0.25">
      <c r="A27" s="11">
        <v>15</v>
      </c>
      <c r="B27" s="17" t="s">
        <v>30</v>
      </c>
      <c r="C27" s="11">
        <v>65171</v>
      </c>
      <c r="D27" s="11">
        <v>65172</v>
      </c>
      <c r="E27" s="13" t="s">
        <v>27</v>
      </c>
      <c r="F27" s="31" t="s">
        <v>9</v>
      </c>
      <c r="G27" s="31" t="s">
        <v>49</v>
      </c>
      <c r="H27" s="23">
        <v>5735.09</v>
      </c>
      <c r="I27" s="31">
        <v>1.24</v>
      </c>
      <c r="J27" s="15">
        <v>0.2</v>
      </c>
      <c r="K27" s="16">
        <v>1.006</v>
      </c>
      <c r="L27" s="14">
        <f t="shared" si="0"/>
        <v>7120.0454139200001</v>
      </c>
    </row>
    <row r="28" spans="1:14" ht="31.5" x14ac:dyDescent="0.25">
      <c r="A28" s="11">
        <v>16</v>
      </c>
      <c r="B28" s="17" t="s">
        <v>31</v>
      </c>
      <c r="C28" s="11">
        <v>65181</v>
      </c>
      <c r="D28" s="11">
        <v>65182</v>
      </c>
      <c r="E28" s="13" t="s">
        <v>28</v>
      </c>
      <c r="F28" s="31" t="s">
        <v>9</v>
      </c>
      <c r="G28" s="31" t="s">
        <v>49</v>
      </c>
      <c r="H28" s="23">
        <v>5735.09</v>
      </c>
      <c r="I28" s="31">
        <v>1.0900000000000001</v>
      </c>
      <c r="J28" s="15">
        <v>0.2</v>
      </c>
      <c r="K28" s="16">
        <v>1.006</v>
      </c>
      <c r="L28" s="14">
        <f t="shared" si="0"/>
        <v>6258.7495977200015</v>
      </c>
    </row>
  </sheetData>
  <mergeCells count="4">
    <mergeCell ref="A7:L7"/>
    <mergeCell ref="E8:J8"/>
    <mergeCell ref="A11:L11"/>
    <mergeCell ref="A24:L24"/>
  </mergeCells>
  <pageMargins left="0" right="0" top="0" bottom="0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</vt:lpstr>
      <vt:lpstr>'тарифы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2024-03-07T07:41:19Z</dcterms:modified>
</cp:coreProperties>
</file>